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TBHMAYTINHPT\Downloads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5" i="1" l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<sst xmlns="http://schemas.openxmlformats.org/spreadsheetml/2006/main" count="174" uniqueCount="66">
  <si>
    <t>Tên tài sản, công cụ</t>
  </si>
  <si>
    <t>Số lượng</t>
  </si>
  <si>
    <t>Đơn vị tính</t>
  </si>
  <si>
    <t>Nguyên giá</t>
  </si>
  <si>
    <t>Hao mòn lũy kế</t>
  </si>
  <si>
    <t>Giá trị còn lại</t>
  </si>
  <si>
    <t>Giá bán thanh lý</t>
  </si>
  <si>
    <t>Bàn pooc to</t>
  </si>
  <si>
    <t>chiếc</t>
  </si>
  <si>
    <t>Bàn làm việc Xuân Hoà (trưởng khoa, phòng)</t>
  </si>
  <si>
    <t>Bàn làm việc Đài Loan</t>
  </si>
  <si>
    <t>Bàn máy tính</t>
  </si>
  <si>
    <t>Bục</t>
  </si>
  <si>
    <t>Bục giảng (bục nói chuyện)</t>
  </si>
  <si>
    <t>Ghế gỗ kiểu Đài Loan</t>
  </si>
  <si>
    <t>Ghế quay Hòa Phát GH351</t>
  </si>
  <si>
    <t>Ghế Xuân Hòa nhỏ</t>
  </si>
  <si>
    <t>Ổn áp Lioa 1500 kw</t>
  </si>
  <si>
    <t>Quạt đứng</t>
  </si>
  <si>
    <t>Quạt tường</t>
  </si>
  <si>
    <t>Tủ pooc 2 buồng</t>
  </si>
  <si>
    <t>Tăng âm nhỏ</t>
  </si>
  <si>
    <t>Tủ góc nhỏ gỗ</t>
  </si>
  <si>
    <t>Tủ hồ sơ gỗ</t>
  </si>
  <si>
    <t>Tủ hồ sơ sắt</t>
  </si>
  <si>
    <t>Tủ kính nhỏ</t>
  </si>
  <si>
    <t>Máy in màu ESPON L300</t>
  </si>
  <si>
    <t>Máy in Canon LBP 2900</t>
  </si>
  <si>
    <t>Ghế quay da Đài Loan</t>
  </si>
  <si>
    <t>Giá để sách</t>
  </si>
  <si>
    <t>Tủ mục lục</t>
  </si>
  <si>
    <t>Bàn gỗ học viên</t>
  </si>
  <si>
    <t>Tủ trưng bày to</t>
  </si>
  <si>
    <t>Tủ trưng bày nhỏ</t>
  </si>
  <si>
    <t>Công tơ điện</t>
  </si>
  <si>
    <t>Giường nhà ký túc xá</t>
  </si>
  <si>
    <t>Bàn hội thảo gỗ Đài Loan phòng họp</t>
  </si>
  <si>
    <t>Bàn làm việc -1890-B30</t>
  </si>
  <si>
    <t>Bàn làm việc 200-H5</t>
  </si>
  <si>
    <t>Bàn làm việc gỗ Đài Loan</t>
  </si>
  <si>
    <t>Bàn làm việc khoa -1890-B30</t>
  </si>
  <si>
    <t>Bộ bàn ghế salol Đài Loan</t>
  </si>
  <si>
    <t>Bộ máy chiếu giảng đường 4</t>
  </si>
  <si>
    <t>Bộ máy tính, máy chiếu OPTOMA</t>
  </si>
  <si>
    <t>Máy phát điện nhỏ</t>
  </si>
  <si>
    <t>Máy tính bàn FPT</t>
  </si>
  <si>
    <t>Máy tính bàn FPT - ELEAD</t>
  </si>
  <si>
    <t>Máy tính bàn Samsung</t>
  </si>
  <si>
    <t>Tủ tài liệu Đài Loan</t>
  </si>
  <si>
    <t>Tủ tài liệu Đài Loan - T05-3</t>
  </si>
  <si>
    <t>Máy photo RICOH MP 2501L</t>
  </si>
  <si>
    <t xml:space="preserve">Máy tính xách tay  hiệu HP 450 </t>
  </si>
  <si>
    <t>Bàn làm việc Đài Loan(phòng văn thư)</t>
  </si>
  <si>
    <t>Tủ hồ sơ Đài Loan</t>
  </si>
  <si>
    <t>Bàn làm việc 80x160 màu vàng xanh Xuân Hoà</t>
  </si>
  <si>
    <t>Bàn elip gỗ Đài Loan</t>
  </si>
  <si>
    <t>Tủ sắt</t>
  </si>
  <si>
    <t>Bảng từ</t>
  </si>
  <si>
    <t>Bàn làm việc Đài Loan HR 1890 H36 G14</t>
  </si>
  <si>
    <t>Bộ bàn ghế giả cổ Đồng Kỵ</t>
  </si>
  <si>
    <t>Cây máy tính ORIENT Main H61</t>
  </si>
  <si>
    <t>Máy tính bàn LG</t>
  </si>
  <si>
    <t>Máy tính bảng SAMSUNG P355 Gray</t>
  </si>
  <si>
    <t>Tủ gỗ đựng tài liệu</t>
  </si>
  <si>
    <t>Bàn kính làm việc Đài Loan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</si>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</sst>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>
      <alignment vertical="top"/>
    </xf>
  </cellStyleXfs>
  <cellXfs count="17">
    <xf numFmtId="0" fontId="0" fillId="0" borderId="0" xfId="0" applyAlignment="1"/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3" fontId="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  <protection locked="0"/>
    </xf>
    <xf numFmtId="0" fontId="2" fillId="2" borderId="1" xfId="0" applyFont="1" applyFill="1" applyBorder="1" applyAlignment="1" applyProtection="1">
      <alignment horizontal="center" vertical="center" wrapText="1" shrinkToFit="1"/>
      <protection locked="0"/>
    </xf>
    <xf numFmtId="3" fontId="2" fillId="2" borderId="1" xfId="0" applyNumberFormat="1" applyFont="1" applyFill="1" applyBorder="1" applyAlignment="1" applyProtection="1">
      <alignment horizontal="right" vertical="center" wrapText="1" shrinkToFit="1"/>
      <protection locked="0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 wrapText="1" shrinkToFit="1"/>
      <protection locked="0"/>
    </xf>
    <xf numFmtId="0" fontId="2" fillId="2" borderId="2" xfId="0" applyFont="1" applyFill="1" applyBorder="1" applyAlignment="1" applyProtection="1">
      <alignment horizontal="center" vertical="center" wrapText="1" shrinkToFit="1"/>
      <protection locked="0"/>
    </xf>
    <xf numFmtId="3" fontId="2" fillId="2" borderId="2" xfId="0" applyNumberFormat="1" applyFont="1" applyFill="1" applyBorder="1" applyAlignment="1" applyProtection="1">
      <alignment horizontal="right" vertical="center" wrapText="1" shrinkToFit="1"/>
      <protection locked="0"/>
    </xf>
    <xf numFmtId="3" fontId="2" fillId="0" borderId="2" xfId="0" applyNumberFormat="1" applyFont="1" applyFill="1" applyBorder="1" applyAlignment="1" applyProtection="1">
      <alignment horizontal="right" vertical="center"/>
    </xf>
    <xf numFmtId="0" fontId="2" fillId="0" borderId="3" xfId="0" applyNumberFormat="1" applyFont="1" applyFill="1" applyBorder="1" applyAlignment="1" applyProtection="1">
      <alignment horizontal="left" vertical="center"/>
      <protection locked="0"/>
    </xf>
    <xf numFmtId="3" fontId="1" fillId="0" borderId="3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topLeftCell="A71" workbookViewId="0">
      <selection activeCell="G47" sqref="G47"/>
    </sheetView>
  </sheetViews>
  <sheetFormatPr defaultRowHeight="12" x14ac:dyDescent="0.2"/>
  <cols>
    <col min="1" max="1" width="24.5" style="9" customWidth="1"/>
    <col min="2" max="3" width="9.33203125" style="9"/>
    <col min="4" max="4" width="10.1640625" style="9" bestFit="1" customWidth="1"/>
    <col min="5" max="5" width="13.33203125" style="9" bestFit="1" customWidth="1"/>
    <col min="6" max="6" width="13.33203125" style="9" customWidth="1"/>
    <col min="7" max="7" width="9.33203125" style="16"/>
    <col min="8" max="16384" width="9.33203125" style="9"/>
  </cols>
  <sheetData>
    <row r="1" spans="1:7" s="4" customFormat="1" ht="24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">
      <c r="A2" s="5" t="s">
        <v>7</v>
      </c>
      <c r="B2" s="6">
        <v>4</v>
      </c>
      <c r="C2" s="6" t="s">
        <v>8</v>
      </c>
      <c r="D2" s="7">
        <v>7200000</v>
      </c>
      <c r="E2" s="7">
        <f>D2</f>
        <v>7200000</v>
      </c>
      <c r="F2" s="7">
        <f>0</f>
        <v>0</v>
      </c>
      <c r="G2" s="8">
        <v>0</v>
      </c>
    </row>
    <row r="3" spans="1:7" ht="24" x14ac:dyDescent="0.2">
      <c r="A3" s="5" t="s">
        <v>9</v>
      </c>
      <c r="B3" s="6">
        <v>5</v>
      </c>
      <c r="C3" s="6" t="s">
        <v>8</v>
      </c>
      <c r="D3" s="7">
        <v>6000000</v>
      </c>
      <c r="E3" s="7">
        <f t="shared" ref="E3:E66" si="0">D3</f>
        <v>6000000</v>
      </c>
      <c r="F3" s="7">
        <f>0</f>
        <v>0</v>
      </c>
      <c r="G3" s="8">
        <v>0</v>
      </c>
    </row>
    <row r="4" spans="1:7" x14ac:dyDescent="0.2">
      <c r="A4" s="5" t="s">
        <v>10</v>
      </c>
      <c r="B4" s="6">
        <v>2</v>
      </c>
      <c r="C4" s="6" t="s">
        <v>8</v>
      </c>
      <c r="D4" s="7">
        <v>6700000</v>
      </c>
      <c r="E4" s="7">
        <f t="shared" si="0"/>
        <v>6700000</v>
      </c>
      <c r="F4" s="7">
        <f>0</f>
        <v>0</v>
      </c>
      <c r="G4" s="8">
        <v>0</v>
      </c>
    </row>
    <row r="5" spans="1:7" x14ac:dyDescent="0.2">
      <c r="A5" s="5" t="s">
        <v>11</v>
      </c>
      <c r="B5" s="6">
        <v>20</v>
      </c>
      <c r="C5" s="6" t="s">
        <v>8</v>
      </c>
      <c r="D5" s="7">
        <v>3750000</v>
      </c>
      <c r="E5" s="7">
        <f t="shared" si="0"/>
        <v>3750000</v>
      </c>
      <c r="F5" s="7">
        <f>0</f>
        <v>0</v>
      </c>
      <c r="G5" s="8">
        <v>0</v>
      </c>
    </row>
    <row r="6" spans="1:7" x14ac:dyDescent="0.2">
      <c r="A6" s="5" t="s">
        <v>12</v>
      </c>
      <c r="B6" s="6">
        <v>2</v>
      </c>
      <c r="C6" s="6" t="s">
        <v>8</v>
      </c>
      <c r="D6" s="7">
        <v>3666666.6666666665</v>
      </c>
      <c r="E6" s="7">
        <f t="shared" si="0"/>
        <v>3666666.6666666665</v>
      </c>
      <c r="F6" s="7">
        <f>0</f>
        <v>0</v>
      </c>
      <c r="G6" s="8">
        <v>0</v>
      </c>
    </row>
    <row r="7" spans="1:7" x14ac:dyDescent="0.2">
      <c r="A7" s="5" t="s">
        <v>13</v>
      </c>
      <c r="B7" s="6">
        <v>2</v>
      </c>
      <c r="C7" s="6" t="s">
        <v>8</v>
      </c>
      <c r="D7" s="7">
        <v>1000000</v>
      </c>
      <c r="E7" s="7">
        <f t="shared" si="0"/>
        <v>1000000</v>
      </c>
      <c r="F7" s="7">
        <f>0</f>
        <v>0</v>
      </c>
      <c r="G7" s="8">
        <v>0</v>
      </c>
    </row>
    <row r="8" spans="1:7" x14ac:dyDescent="0.2">
      <c r="A8" s="5" t="s">
        <v>14</v>
      </c>
      <c r="B8" s="6">
        <v>49</v>
      </c>
      <c r="C8" s="6" t="s">
        <v>8</v>
      </c>
      <c r="D8" s="7">
        <v>12250000</v>
      </c>
      <c r="E8" s="7">
        <f t="shared" si="0"/>
        <v>12250000</v>
      </c>
      <c r="F8" s="7">
        <f>0</f>
        <v>0</v>
      </c>
      <c r="G8" s="8">
        <v>0</v>
      </c>
    </row>
    <row r="9" spans="1:7" x14ac:dyDescent="0.2">
      <c r="A9" s="5" t="s">
        <v>15</v>
      </c>
      <c r="B9" s="6">
        <v>2</v>
      </c>
      <c r="C9" s="6" t="s">
        <v>8</v>
      </c>
      <c r="D9" s="7">
        <v>5400000</v>
      </c>
      <c r="E9" s="7">
        <f t="shared" si="0"/>
        <v>5400000</v>
      </c>
      <c r="F9" s="7">
        <f>0</f>
        <v>0</v>
      </c>
      <c r="G9" s="8">
        <v>54000</v>
      </c>
    </row>
    <row r="10" spans="1:7" x14ac:dyDescent="0.2">
      <c r="A10" s="5" t="s">
        <v>16</v>
      </c>
      <c r="B10" s="6">
        <v>252</v>
      </c>
      <c r="C10" s="6" t="s">
        <v>8</v>
      </c>
      <c r="D10" s="7">
        <v>45880000</v>
      </c>
      <c r="E10" s="7">
        <f t="shared" si="0"/>
        <v>45880000</v>
      </c>
      <c r="F10" s="7">
        <f>0</f>
        <v>0</v>
      </c>
      <c r="G10" s="8">
        <v>458800</v>
      </c>
    </row>
    <row r="11" spans="1:7" x14ac:dyDescent="0.2">
      <c r="A11" s="5" t="s">
        <v>17</v>
      </c>
      <c r="B11" s="6">
        <v>4</v>
      </c>
      <c r="C11" s="6" t="s">
        <v>8</v>
      </c>
      <c r="D11" s="7">
        <v>4000000</v>
      </c>
      <c r="E11" s="7">
        <f t="shared" si="0"/>
        <v>4000000</v>
      </c>
      <c r="F11" s="7">
        <f>0</f>
        <v>0</v>
      </c>
      <c r="G11" s="8">
        <v>100000</v>
      </c>
    </row>
    <row r="12" spans="1:7" x14ac:dyDescent="0.2">
      <c r="A12" s="5" t="s">
        <v>18</v>
      </c>
      <c r="B12" s="6">
        <v>8</v>
      </c>
      <c r="C12" s="6" t="s">
        <v>8</v>
      </c>
      <c r="D12" s="7">
        <v>2280000</v>
      </c>
      <c r="E12" s="7">
        <f t="shared" si="0"/>
        <v>2280000</v>
      </c>
      <c r="F12" s="7">
        <f>0</f>
        <v>0</v>
      </c>
      <c r="G12" s="8">
        <v>22800</v>
      </c>
    </row>
    <row r="13" spans="1:7" x14ac:dyDescent="0.2">
      <c r="A13" s="5" t="s">
        <v>19</v>
      </c>
      <c r="B13" s="6">
        <v>4</v>
      </c>
      <c r="C13" s="6" t="s">
        <v>8</v>
      </c>
      <c r="D13" s="7">
        <v>1000000</v>
      </c>
      <c r="E13" s="7">
        <f t="shared" si="0"/>
        <v>1000000</v>
      </c>
      <c r="F13" s="7">
        <f>0</f>
        <v>0</v>
      </c>
      <c r="G13" s="8">
        <v>10000</v>
      </c>
    </row>
    <row r="14" spans="1:7" x14ac:dyDescent="0.2">
      <c r="A14" s="5" t="s">
        <v>20</v>
      </c>
      <c r="B14" s="6">
        <v>4</v>
      </c>
      <c r="C14" s="6" t="s">
        <v>8</v>
      </c>
      <c r="D14" s="7">
        <v>10000000</v>
      </c>
      <c r="E14" s="7">
        <f t="shared" si="0"/>
        <v>10000000</v>
      </c>
      <c r="F14" s="7">
        <f>0</f>
        <v>0</v>
      </c>
      <c r="G14" s="8">
        <v>0</v>
      </c>
    </row>
    <row r="15" spans="1:7" x14ac:dyDescent="0.2">
      <c r="A15" s="5" t="s">
        <v>21</v>
      </c>
      <c r="B15" s="6">
        <v>1</v>
      </c>
      <c r="C15" s="6" t="s">
        <v>8</v>
      </c>
      <c r="D15" s="7">
        <v>1000000</v>
      </c>
      <c r="E15" s="7">
        <f t="shared" si="0"/>
        <v>1000000</v>
      </c>
      <c r="F15" s="7">
        <f>0</f>
        <v>0</v>
      </c>
      <c r="G15" s="8">
        <v>30000</v>
      </c>
    </row>
    <row r="16" spans="1:7" x14ac:dyDescent="0.2">
      <c r="A16" s="5" t="s">
        <v>22</v>
      </c>
      <c r="B16" s="6">
        <v>1</v>
      </c>
      <c r="C16" s="6" t="s">
        <v>8</v>
      </c>
      <c r="D16" s="7">
        <v>450000</v>
      </c>
      <c r="E16" s="7">
        <f t="shared" si="0"/>
        <v>450000</v>
      </c>
      <c r="F16" s="7">
        <f>0</f>
        <v>0</v>
      </c>
      <c r="G16" s="8">
        <v>0</v>
      </c>
    </row>
    <row r="17" spans="1:7" x14ac:dyDescent="0.2">
      <c r="A17" s="5" t="s">
        <v>23</v>
      </c>
      <c r="B17" s="6">
        <v>8</v>
      </c>
      <c r="C17" s="6" t="s">
        <v>8</v>
      </c>
      <c r="D17" s="7">
        <v>4000000</v>
      </c>
      <c r="E17" s="7">
        <f t="shared" si="0"/>
        <v>4000000</v>
      </c>
      <c r="F17" s="7">
        <f>0</f>
        <v>0</v>
      </c>
      <c r="G17" s="8">
        <v>0</v>
      </c>
    </row>
    <row r="18" spans="1:7" x14ac:dyDescent="0.2">
      <c r="A18" s="5" t="s">
        <v>24</v>
      </c>
      <c r="B18" s="6">
        <v>2</v>
      </c>
      <c r="C18" s="6" t="s">
        <v>8</v>
      </c>
      <c r="D18" s="7">
        <v>3600000</v>
      </c>
      <c r="E18" s="7">
        <f t="shared" si="0"/>
        <v>3600000</v>
      </c>
      <c r="F18" s="7">
        <f>0</f>
        <v>0</v>
      </c>
      <c r="G18" s="8">
        <v>36000</v>
      </c>
    </row>
    <row r="19" spans="1:7" x14ac:dyDescent="0.2">
      <c r="A19" s="5" t="s">
        <v>25</v>
      </c>
      <c r="B19" s="6">
        <v>3</v>
      </c>
      <c r="C19" s="6" t="s">
        <v>8</v>
      </c>
      <c r="D19" s="7">
        <v>1950000</v>
      </c>
      <c r="E19" s="7">
        <f t="shared" si="0"/>
        <v>1950000</v>
      </c>
      <c r="F19" s="7">
        <f>0</f>
        <v>0</v>
      </c>
      <c r="G19" s="8">
        <v>19500</v>
      </c>
    </row>
    <row r="20" spans="1:7" x14ac:dyDescent="0.2">
      <c r="A20" s="5" t="s">
        <v>26</v>
      </c>
      <c r="B20" s="6">
        <v>1</v>
      </c>
      <c r="C20" s="6" t="s">
        <v>8</v>
      </c>
      <c r="D20" s="7">
        <v>4994000</v>
      </c>
      <c r="E20" s="7">
        <f t="shared" si="0"/>
        <v>4994000</v>
      </c>
      <c r="F20" s="7">
        <f>0</f>
        <v>0</v>
      </c>
      <c r="G20" s="8">
        <v>100000</v>
      </c>
    </row>
    <row r="21" spans="1:7" x14ac:dyDescent="0.2">
      <c r="A21" s="5" t="s">
        <v>27</v>
      </c>
      <c r="B21" s="6">
        <v>3</v>
      </c>
      <c r="C21" s="6" t="s">
        <v>8</v>
      </c>
      <c r="D21" s="7">
        <v>9900000</v>
      </c>
      <c r="E21" s="7">
        <f t="shared" si="0"/>
        <v>9900000</v>
      </c>
      <c r="F21" s="7">
        <f>0</f>
        <v>0</v>
      </c>
      <c r="G21" s="8">
        <v>300000</v>
      </c>
    </row>
    <row r="22" spans="1:7" x14ac:dyDescent="0.2">
      <c r="A22" s="5" t="s">
        <v>28</v>
      </c>
      <c r="B22" s="6">
        <v>1</v>
      </c>
      <c r="C22" s="6" t="s">
        <v>8</v>
      </c>
      <c r="D22" s="7">
        <v>3500000</v>
      </c>
      <c r="E22" s="7">
        <f t="shared" si="0"/>
        <v>3500000</v>
      </c>
      <c r="F22" s="7">
        <f>0</f>
        <v>0</v>
      </c>
      <c r="G22" s="8">
        <v>50000</v>
      </c>
    </row>
    <row r="23" spans="1:7" x14ac:dyDescent="0.2">
      <c r="A23" s="5" t="s">
        <v>29</v>
      </c>
      <c r="B23" s="6">
        <v>15</v>
      </c>
      <c r="C23" s="6" t="s">
        <v>8</v>
      </c>
      <c r="D23" s="7">
        <v>2850000</v>
      </c>
      <c r="E23" s="7">
        <f t="shared" si="0"/>
        <v>2850000</v>
      </c>
      <c r="F23" s="7">
        <f>0</f>
        <v>0</v>
      </c>
      <c r="G23" s="8">
        <v>0</v>
      </c>
    </row>
    <row r="24" spans="1:7" x14ac:dyDescent="0.2">
      <c r="A24" s="5" t="s">
        <v>30</v>
      </c>
      <c r="B24" s="6">
        <v>1</v>
      </c>
      <c r="C24" s="6" t="s">
        <v>8</v>
      </c>
      <c r="D24" s="7">
        <v>160000</v>
      </c>
      <c r="E24" s="7">
        <f t="shared" si="0"/>
        <v>160000</v>
      </c>
      <c r="F24" s="7">
        <f>0</f>
        <v>0</v>
      </c>
      <c r="G24" s="8">
        <v>0</v>
      </c>
    </row>
    <row r="25" spans="1:7" x14ac:dyDescent="0.2">
      <c r="A25" s="5" t="s">
        <v>31</v>
      </c>
      <c r="B25" s="6">
        <v>26</v>
      </c>
      <c r="C25" s="6" t="s">
        <v>8</v>
      </c>
      <c r="D25" s="7">
        <v>2340000</v>
      </c>
      <c r="E25" s="7">
        <f t="shared" si="0"/>
        <v>2340000</v>
      </c>
      <c r="F25" s="7">
        <f>0</f>
        <v>0</v>
      </c>
      <c r="G25" s="8">
        <v>0</v>
      </c>
    </row>
    <row r="26" spans="1:7" x14ac:dyDescent="0.2">
      <c r="A26" s="5" t="s">
        <v>32</v>
      </c>
      <c r="B26" s="6">
        <v>1</v>
      </c>
      <c r="C26" s="6" t="s">
        <v>8</v>
      </c>
      <c r="D26" s="7">
        <v>2900000</v>
      </c>
      <c r="E26" s="7">
        <f t="shared" si="0"/>
        <v>2900000</v>
      </c>
      <c r="F26" s="7">
        <f>0</f>
        <v>0</v>
      </c>
      <c r="G26" s="8">
        <v>29000</v>
      </c>
    </row>
    <row r="27" spans="1:7" x14ac:dyDescent="0.2">
      <c r="A27" s="5" t="s">
        <v>33</v>
      </c>
      <c r="B27" s="6">
        <v>3</v>
      </c>
      <c r="C27" s="6" t="s">
        <v>8</v>
      </c>
      <c r="D27" s="7">
        <v>7500000</v>
      </c>
      <c r="E27" s="7">
        <f t="shared" si="0"/>
        <v>7500000</v>
      </c>
      <c r="F27" s="7">
        <f>0</f>
        <v>0</v>
      </c>
      <c r="G27" s="8">
        <v>75000</v>
      </c>
    </row>
    <row r="28" spans="1:7" x14ac:dyDescent="0.2">
      <c r="A28" s="5" t="s">
        <v>34</v>
      </c>
      <c r="B28" s="6">
        <v>3</v>
      </c>
      <c r="C28" s="6" t="s">
        <v>8</v>
      </c>
      <c r="D28" s="7">
        <v>690000</v>
      </c>
      <c r="E28" s="7">
        <f t="shared" si="0"/>
        <v>690000</v>
      </c>
      <c r="F28" s="7">
        <f>0</f>
        <v>0</v>
      </c>
      <c r="G28" s="8">
        <v>6900</v>
      </c>
    </row>
    <row r="29" spans="1:7" x14ac:dyDescent="0.2">
      <c r="A29" s="5" t="s">
        <v>35</v>
      </c>
      <c r="B29" s="6">
        <v>11</v>
      </c>
      <c r="C29" s="6" t="s">
        <v>8</v>
      </c>
      <c r="D29" s="7">
        <v>34100000</v>
      </c>
      <c r="E29" s="7">
        <f t="shared" si="0"/>
        <v>34100000</v>
      </c>
      <c r="F29" s="7">
        <f>0</f>
        <v>0</v>
      </c>
      <c r="G29" s="8">
        <v>341000</v>
      </c>
    </row>
    <row r="30" spans="1:7" ht="24" x14ac:dyDescent="0.2">
      <c r="A30" s="5" t="s">
        <v>36</v>
      </c>
      <c r="B30" s="6">
        <v>1</v>
      </c>
      <c r="C30" s="6" t="s">
        <v>8</v>
      </c>
      <c r="D30" s="7">
        <v>22910000</v>
      </c>
      <c r="E30" s="7">
        <f t="shared" si="0"/>
        <v>22910000</v>
      </c>
      <c r="F30" s="7">
        <f>0</f>
        <v>0</v>
      </c>
      <c r="G30" s="8">
        <v>229100</v>
      </c>
    </row>
    <row r="31" spans="1:7" x14ac:dyDescent="0.2">
      <c r="A31" s="5" t="s">
        <v>37</v>
      </c>
      <c r="B31" s="6">
        <v>1</v>
      </c>
      <c r="C31" s="6" t="s">
        <v>8</v>
      </c>
      <c r="D31" s="7">
        <v>6300000</v>
      </c>
      <c r="E31" s="7">
        <f t="shared" si="0"/>
        <v>6300000</v>
      </c>
      <c r="F31" s="7">
        <f>0</f>
        <v>0</v>
      </c>
      <c r="G31" s="8">
        <v>0</v>
      </c>
    </row>
    <row r="32" spans="1:7" x14ac:dyDescent="0.2">
      <c r="A32" s="5" t="s">
        <v>38</v>
      </c>
      <c r="B32" s="6">
        <v>1</v>
      </c>
      <c r="C32" s="6" t="s">
        <v>8</v>
      </c>
      <c r="D32" s="7">
        <v>6300000</v>
      </c>
      <c r="E32" s="7">
        <f t="shared" si="0"/>
        <v>6300000</v>
      </c>
      <c r="F32" s="7">
        <f>0</f>
        <v>0</v>
      </c>
      <c r="G32" s="8">
        <v>0</v>
      </c>
    </row>
    <row r="33" spans="1:7" x14ac:dyDescent="0.2">
      <c r="A33" s="5" t="s">
        <v>39</v>
      </c>
      <c r="B33" s="6">
        <v>1</v>
      </c>
      <c r="C33" s="6" t="s">
        <v>8</v>
      </c>
      <c r="D33" s="7">
        <v>6300000</v>
      </c>
      <c r="E33" s="7">
        <f t="shared" si="0"/>
        <v>6300000</v>
      </c>
      <c r="F33" s="7">
        <f>0</f>
        <v>0</v>
      </c>
      <c r="G33" s="8">
        <v>0</v>
      </c>
    </row>
    <row r="34" spans="1:7" ht="24" x14ac:dyDescent="0.2">
      <c r="A34" s="5" t="s">
        <v>40</v>
      </c>
      <c r="B34" s="6">
        <v>1</v>
      </c>
      <c r="C34" s="6" t="s">
        <v>8</v>
      </c>
      <c r="D34" s="7">
        <v>6300000</v>
      </c>
      <c r="E34" s="7">
        <f t="shared" si="0"/>
        <v>6300000</v>
      </c>
      <c r="F34" s="7">
        <f>0</f>
        <v>0</v>
      </c>
      <c r="G34" s="8">
        <v>0</v>
      </c>
    </row>
    <row r="35" spans="1:7" ht="24" x14ac:dyDescent="0.2">
      <c r="A35" s="5" t="s">
        <v>40</v>
      </c>
      <c r="B35" s="6">
        <v>1</v>
      </c>
      <c r="C35" s="6" t="s">
        <v>8</v>
      </c>
      <c r="D35" s="7">
        <v>6300000</v>
      </c>
      <c r="E35" s="7">
        <f t="shared" si="0"/>
        <v>6300000</v>
      </c>
      <c r="F35" s="7">
        <f>0</f>
        <v>0</v>
      </c>
      <c r="G35" s="8">
        <v>0</v>
      </c>
    </row>
    <row r="36" spans="1:7" x14ac:dyDescent="0.2">
      <c r="A36" s="5" t="s">
        <v>41</v>
      </c>
      <c r="B36" s="6">
        <v>1</v>
      </c>
      <c r="C36" s="6" t="s">
        <v>8</v>
      </c>
      <c r="D36" s="7">
        <v>12200000</v>
      </c>
      <c r="E36" s="7">
        <f t="shared" si="0"/>
        <v>12200000</v>
      </c>
      <c r="F36" s="7">
        <f>0</f>
        <v>0</v>
      </c>
      <c r="G36" s="8">
        <v>0</v>
      </c>
    </row>
    <row r="37" spans="1:7" x14ac:dyDescent="0.2">
      <c r="A37" s="5" t="s">
        <v>42</v>
      </c>
      <c r="B37" s="6">
        <v>1</v>
      </c>
      <c r="C37" s="6" t="s">
        <v>8</v>
      </c>
      <c r="D37" s="7">
        <v>18976000</v>
      </c>
      <c r="E37" s="7">
        <f t="shared" si="0"/>
        <v>18976000</v>
      </c>
      <c r="F37" s="7">
        <f>0</f>
        <v>0</v>
      </c>
      <c r="G37" s="8">
        <v>189760</v>
      </c>
    </row>
    <row r="38" spans="1:7" ht="24" x14ac:dyDescent="0.2">
      <c r="A38" s="5" t="s">
        <v>43</v>
      </c>
      <c r="B38" s="6">
        <v>1</v>
      </c>
      <c r="C38" s="6" t="s">
        <v>8</v>
      </c>
      <c r="D38" s="7">
        <v>35331000</v>
      </c>
      <c r="E38" s="7">
        <f t="shared" si="0"/>
        <v>35331000</v>
      </c>
      <c r="F38" s="7">
        <f>0</f>
        <v>0</v>
      </c>
      <c r="G38" s="8">
        <v>353310</v>
      </c>
    </row>
    <row r="39" spans="1:7" x14ac:dyDescent="0.2">
      <c r="A39" s="5" t="s">
        <v>44</v>
      </c>
      <c r="B39" s="6">
        <v>1</v>
      </c>
      <c r="C39" s="6" t="s">
        <v>8</v>
      </c>
      <c r="D39" s="7">
        <v>9000000</v>
      </c>
      <c r="E39" s="7">
        <f t="shared" si="0"/>
        <v>9000000</v>
      </c>
      <c r="F39" s="7">
        <f>0</f>
        <v>0</v>
      </c>
      <c r="G39" s="8">
        <v>200000</v>
      </c>
    </row>
    <row r="40" spans="1:7" x14ac:dyDescent="0.2">
      <c r="A40" s="5" t="s">
        <v>45</v>
      </c>
      <c r="B40" s="6">
        <v>1</v>
      </c>
      <c r="C40" s="6" t="s">
        <v>8</v>
      </c>
      <c r="D40" s="7">
        <v>6450000</v>
      </c>
      <c r="E40" s="7">
        <f t="shared" si="0"/>
        <v>6450000</v>
      </c>
      <c r="F40" s="7">
        <f>0</f>
        <v>0</v>
      </c>
      <c r="G40" s="8">
        <v>64500</v>
      </c>
    </row>
    <row r="41" spans="1:7" x14ac:dyDescent="0.2">
      <c r="A41" s="5" t="s">
        <v>45</v>
      </c>
      <c r="B41" s="6">
        <v>1</v>
      </c>
      <c r="C41" s="6" t="s">
        <v>8</v>
      </c>
      <c r="D41" s="7">
        <v>7150000</v>
      </c>
      <c r="E41" s="7">
        <f t="shared" si="0"/>
        <v>7150000</v>
      </c>
      <c r="F41" s="7">
        <f>0</f>
        <v>0</v>
      </c>
      <c r="G41" s="8">
        <v>71500</v>
      </c>
    </row>
    <row r="42" spans="1:7" ht="24" x14ac:dyDescent="0.2">
      <c r="A42" s="5" t="s">
        <v>46</v>
      </c>
      <c r="B42" s="6">
        <v>1</v>
      </c>
      <c r="C42" s="6" t="s">
        <v>8</v>
      </c>
      <c r="D42" s="7">
        <v>17000000</v>
      </c>
      <c r="E42" s="7">
        <f t="shared" si="0"/>
        <v>17000000</v>
      </c>
      <c r="F42" s="7">
        <f>0</f>
        <v>0</v>
      </c>
      <c r="G42" s="8">
        <v>170000</v>
      </c>
    </row>
    <row r="43" spans="1:7" x14ac:dyDescent="0.2">
      <c r="A43" s="5" t="s">
        <v>47</v>
      </c>
      <c r="B43" s="6">
        <v>1</v>
      </c>
      <c r="C43" s="6" t="s">
        <v>8</v>
      </c>
      <c r="D43" s="7">
        <v>11960000</v>
      </c>
      <c r="E43" s="7">
        <f t="shared" si="0"/>
        <v>11960000</v>
      </c>
      <c r="F43" s="7">
        <f>0</f>
        <v>0</v>
      </c>
      <c r="G43" s="8">
        <v>119600</v>
      </c>
    </row>
    <row r="44" spans="1:7" x14ac:dyDescent="0.2">
      <c r="A44" s="5" t="s">
        <v>48</v>
      </c>
      <c r="B44" s="6">
        <v>1</v>
      </c>
      <c r="C44" s="6" t="s">
        <v>8</v>
      </c>
      <c r="D44" s="7">
        <v>5000000</v>
      </c>
      <c r="E44" s="7">
        <f t="shared" si="0"/>
        <v>5000000</v>
      </c>
      <c r="F44" s="7">
        <f>0</f>
        <v>0</v>
      </c>
      <c r="G44" s="8">
        <v>50000</v>
      </c>
    </row>
    <row r="45" spans="1:7" x14ac:dyDescent="0.2">
      <c r="A45" s="5" t="s">
        <v>49</v>
      </c>
      <c r="B45" s="6">
        <v>1</v>
      </c>
      <c r="C45" s="6" t="s">
        <v>8</v>
      </c>
      <c r="D45" s="7">
        <v>6800000</v>
      </c>
      <c r="E45" s="7">
        <f t="shared" si="0"/>
        <v>6800000</v>
      </c>
      <c r="F45" s="7">
        <f>0</f>
        <v>0</v>
      </c>
      <c r="G45" s="8">
        <v>68000</v>
      </c>
    </row>
    <row r="46" spans="1:7" ht="24" x14ac:dyDescent="0.2">
      <c r="A46" s="5" t="s">
        <v>50</v>
      </c>
      <c r="B46" s="6">
        <v>1</v>
      </c>
      <c r="C46" s="6" t="s">
        <v>8</v>
      </c>
      <c r="D46" s="7">
        <v>15337500</v>
      </c>
      <c r="E46" s="7">
        <f t="shared" si="0"/>
        <v>15337500</v>
      </c>
      <c r="F46" s="7">
        <f>0</f>
        <v>0</v>
      </c>
      <c r="G46" s="8">
        <v>1000000</v>
      </c>
    </row>
    <row r="47" spans="1:7" ht="24" x14ac:dyDescent="0.2">
      <c r="A47" s="5" t="s">
        <v>51</v>
      </c>
      <c r="B47" s="6">
        <v>1</v>
      </c>
      <c r="C47" s="6" t="s">
        <v>8</v>
      </c>
      <c r="D47" s="7">
        <v>10300000</v>
      </c>
      <c r="E47" s="7">
        <f t="shared" si="0"/>
        <v>10300000</v>
      </c>
      <c r="F47" s="7">
        <f>0</f>
        <v>0</v>
      </c>
      <c r="G47" s="8">
        <v>103000</v>
      </c>
    </row>
    <row r="48" spans="1:7" ht="24" x14ac:dyDescent="0.2">
      <c r="A48" s="5" t="s">
        <v>9</v>
      </c>
      <c r="B48" s="6">
        <v>1</v>
      </c>
      <c r="C48" s="6" t="s">
        <v>8</v>
      </c>
      <c r="D48" s="7">
        <v>1200000</v>
      </c>
      <c r="E48" s="7">
        <f t="shared" si="0"/>
        <v>1200000</v>
      </c>
      <c r="F48" s="7">
        <f>0</f>
        <v>0</v>
      </c>
      <c r="G48" s="8">
        <v>12000</v>
      </c>
    </row>
    <row r="49" spans="1:7" ht="24" x14ac:dyDescent="0.2">
      <c r="A49" s="5" t="s">
        <v>52</v>
      </c>
      <c r="B49" s="6">
        <v>1</v>
      </c>
      <c r="C49" s="6" t="s">
        <v>8</v>
      </c>
      <c r="D49" s="7">
        <v>1054000</v>
      </c>
      <c r="E49" s="7">
        <f t="shared" si="0"/>
        <v>1054000</v>
      </c>
      <c r="F49" s="7">
        <f>0</f>
        <v>0</v>
      </c>
      <c r="G49" s="8">
        <v>10540</v>
      </c>
    </row>
    <row r="50" spans="1:7" x14ac:dyDescent="0.2">
      <c r="A50" s="5" t="s">
        <v>22</v>
      </c>
      <c r="B50" s="6">
        <v>1</v>
      </c>
      <c r="C50" s="6" t="s">
        <v>8</v>
      </c>
      <c r="D50" s="7">
        <v>450000</v>
      </c>
      <c r="E50" s="7">
        <f t="shared" si="0"/>
        <v>450000</v>
      </c>
      <c r="F50" s="7">
        <f>0</f>
        <v>0</v>
      </c>
      <c r="G50" s="8">
        <v>4500</v>
      </c>
    </row>
    <row r="51" spans="1:7" x14ac:dyDescent="0.2">
      <c r="A51" s="5" t="s">
        <v>53</v>
      </c>
      <c r="B51" s="6">
        <v>1</v>
      </c>
      <c r="C51" s="6" t="s">
        <v>8</v>
      </c>
      <c r="D51" s="7">
        <v>1800000</v>
      </c>
      <c r="E51" s="7">
        <f t="shared" si="0"/>
        <v>1800000</v>
      </c>
      <c r="F51" s="7">
        <f>0</f>
        <v>0</v>
      </c>
      <c r="G51" s="8">
        <v>18000</v>
      </c>
    </row>
    <row r="52" spans="1:7" ht="24" x14ac:dyDescent="0.2">
      <c r="A52" s="5" t="s">
        <v>54</v>
      </c>
      <c r="B52" s="6">
        <v>1</v>
      </c>
      <c r="C52" s="6" t="s">
        <v>8</v>
      </c>
      <c r="D52" s="7">
        <v>1200000</v>
      </c>
      <c r="E52" s="7">
        <f t="shared" si="0"/>
        <v>1200000</v>
      </c>
      <c r="F52" s="7">
        <f>0</f>
        <v>0</v>
      </c>
      <c r="G52" s="8">
        <v>12000</v>
      </c>
    </row>
    <row r="53" spans="1:7" x14ac:dyDescent="0.2">
      <c r="A53" s="5" t="s">
        <v>55</v>
      </c>
      <c r="B53" s="6">
        <v>1</v>
      </c>
      <c r="C53" s="6" t="s">
        <v>8</v>
      </c>
      <c r="D53" s="7">
        <v>3850000</v>
      </c>
      <c r="E53" s="7">
        <f t="shared" si="0"/>
        <v>3850000</v>
      </c>
      <c r="F53" s="7">
        <f>0</f>
        <v>0</v>
      </c>
      <c r="G53" s="8">
        <v>38500</v>
      </c>
    </row>
    <row r="54" spans="1:7" x14ac:dyDescent="0.2">
      <c r="A54" s="5" t="s">
        <v>56</v>
      </c>
      <c r="B54" s="6">
        <v>1</v>
      </c>
      <c r="C54" s="6" t="s">
        <v>8</v>
      </c>
      <c r="D54" s="7">
        <v>300000</v>
      </c>
      <c r="E54" s="7">
        <f t="shared" si="0"/>
        <v>300000</v>
      </c>
      <c r="F54" s="7">
        <f>0</f>
        <v>0</v>
      </c>
      <c r="G54" s="8">
        <v>50000</v>
      </c>
    </row>
    <row r="55" spans="1:7" x14ac:dyDescent="0.2">
      <c r="A55" s="5" t="s">
        <v>57</v>
      </c>
      <c r="B55" s="6">
        <v>1</v>
      </c>
      <c r="C55" s="6" t="s">
        <v>8</v>
      </c>
      <c r="D55" s="7">
        <v>2450000</v>
      </c>
      <c r="E55" s="7">
        <f t="shared" si="0"/>
        <v>2450000</v>
      </c>
      <c r="F55" s="7">
        <f>0</f>
        <v>0</v>
      </c>
      <c r="G55" s="8">
        <v>24500</v>
      </c>
    </row>
    <row r="56" spans="1:7" x14ac:dyDescent="0.2">
      <c r="A56" s="5" t="s">
        <v>13</v>
      </c>
      <c r="B56" s="6">
        <v>1</v>
      </c>
      <c r="C56" s="6" t="s">
        <v>8</v>
      </c>
      <c r="D56" s="7">
        <v>500000</v>
      </c>
      <c r="E56" s="7">
        <f t="shared" si="0"/>
        <v>500000</v>
      </c>
      <c r="F56" s="7">
        <f>0</f>
        <v>0</v>
      </c>
      <c r="G56" s="8">
        <v>5000</v>
      </c>
    </row>
    <row r="57" spans="1:7" x14ac:dyDescent="0.2">
      <c r="A57" s="5" t="s">
        <v>57</v>
      </c>
      <c r="B57" s="6">
        <v>1</v>
      </c>
      <c r="C57" s="6" t="s">
        <v>8</v>
      </c>
      <c r="D57" s="7">
        <v>2450000</v>
      </c>
      <c r="E57" s="7">
        <f t="shared" si="0"/>
        <v>2450000</v>
      </c>
      <c r="F57" s="7">
        <f>0</f>
        <v>0</v>
      </c>
      <c r="G57" s="8">
        <v>24500</v>
      </c>
    </row>
    <row r="58" spans="1:7" x14ac:dyDescent="0.2">
      <c r="A58" s="5" t="s">
        <v>11</v>
      </c>
      <c r="B58" s="6">
        <v>2</v>
      </c>
      <c r="C58" s="6" t="s">
        <v>8</v>
      </c>
      <c r="D58" s="7">
        <v>300000</v>
      </c>
      <c r="E58" s="7">
        <f t="shared" si="0"/>
        <v>300000</v>
      </c>
      <c r="F58" s="7">
        <f>0</f>
        <v>0</v>
      </c>
      <c r="G58" s="8">
        <v>0</v>
      </c>
    </row>
    <row r="59" spans="1:7" x14ac:dyDescent="0.2">
      <c r="A59" s="5" t="s">
        <v>55</v>
      </c>
      <c r="B59" s="6">
        <v>2</v>
      </c>
      <c r="C59" s="6" t="s">
        <v>8</v>
      </c>
      <c r="D59" s="7">
        <v>7700000</v>
      </c>
      <c r="E59" s="7">
        <f t="shared" si="0"/>
        <v>7700000</v>
      </c>
      <c r="F59" s="7">
        <f>0</f>
        <v>0</v>
      </c>
      <c r="G59" s="8">
        <v>77000</v>
      </c>
    </row>
    <row r="60" spans="1:7" ht="24" x14ac:dyDescent="0.2">
      <c r="A60" s="5" t="s">
        <v>58</v>
      </c>
      <c r="B60" s="6">
        <v>1</v>
      </c>
      <c r="C60" s="6" t="s">
        <v>8</v>
      </c>
      <c r="D60" s="7">
        <v>5200000</v>
      </c>
      <c r="E60" s="7">
        <f t="shared" si="0"/>
        <v>5200000</v>
      </c>
      <c r="F60" s="7">
        <f>0</f>
        <v>0</v>
      </c>
      <c r="G60" s="8">
        <v>0</v>
      </c>
    </row>
    <row r="61" spans="1:7" x14ac:dyDescent="0.2">
      <c r="A61" s="5" t="s">
        <v>49</v>
      </c>
      <c r="B61" s="6">
        <v>1</v>
      </c>
      <c r="C61" s="6" t="s">
        <v>8</v>
      </c>
      <c r="D61" s="7">
        <v>6800000</v>
      </c>
      <c r="E61" s="7">
        <f t="shared" si="0"/>
        <v>6800000</v>
      </c>
      <c r="F61" s="7">
        <f>0</f>
        <v>0</v>
      </c>
      <c r="G61" s="8">
        <v>0</v>
      </c>
    </row>
    <row r="62" spans="1:7" x14ac:dyDescent="0.2">
      <c r="A62" s="5" t="s">
        <v>10</v>
      </c>
      <c r="B62" s="6">
        <v>1</v>
      </c>
      <c r="C62" s="6" t="s">
        <v>8</v>
      </c>
      <c r="D62" s="7">
        <v>4900000</v>
      </c>
      <c r="E62" s="7">
        <f t="shared" si="0"/>
        <v>4900000</v>
      </c>
      <c r="F62" s="7">
        <f>0</f>
        <v>0</v>
      </c>
      <c r="G62" s="8">
        <v>0</v>
      </c>
    </row>
    <row r="63" spans="1:7" x14ac:dyDescent="0.2">
      <c r="A63" s="5" t="s">
        <v>22</v>
      </c>
      <c r="B63" s="6">
        <v>1</v>
      </c>
      <c r="C63" s="6" t="s">
        <v>8</v>
      </c>
      <c r="D63" s="7">
        <v>450000</v>
      </c>
      <c r="E63" s="7">
        <f t="shared" si="0"/>
        <v>450000</v>
      </c>
      <c r="F63" s="7">
        <f>0</f>
        <v>0</v>
      </c>
      <c r="G63" s="8">
        <v>0</v>
      </c>
    </row>
    <row r="64" spans="1:7" x14ac:dyDescent="0.2">
      <c r="A64" s="5" t="s">
        <v>55</v>
      </c>
      <c r="B64" s="6">
        <v>1</v>
      </c>
      <c r="C64" s="6" t="s">
        <v>8</v>
      </c>
      <c r="D64" s="7">
        <v>3850000</v>
      </c>
      <c r="E64" s="7">
        <f t="shared" si="0"/>
        <v>3850000</v>
      </c>
      <c r="F64" s="7">
        <f>0</f>
        <v>0</v>
      </c>
      <c r="G64" s="8">
        <v>0</v>
      </c>
    </row>
    <row r="65" spans="1:7" x14ac:dyDescent="0.2">
      <c r="A65" s="5" t="s">
        <v>59</v>
      </c>
      <c r="B65" s="6">
        <v>1</v>
      </c>
      <c r="C65" s="6" t="s">
        <v>8</v>
      </c>
      <c r="D65" s="7">
        <v>5500000</v>
      </c>
      <c r="E65" s="7">
        <f t="shared" si="0"/>
        <v>5500000</v>
      </c>
      <c r="F65" s="7">
        <f>0</f>
        <v>0</v>
      </c>
      <c r="G65" s="8">
        <v>0</v>
      </c>
    </row>
    <row r="66" spans="1:7" x14ac:dyDescent="0.2">
      <c r="A66" s="5" t="s">
        <v>11</v>
      </c>
      <c r="B66" s="6">
        <v>5</v>
      </c>
      <c r="C66" s="6" t="s">
        <v>8</v>
      </c>
      <c r="D66" s="7">
        <v>2000000</v>
      </c>
      <c r="E66" s="7">
        <f t="shared" si="0"/>
        <v>2000000</v>
      </c>
      <c r="F66" s="7">
        <f>0</f>
        <v>0</v>
      </c>
      <c r="G66" s="8">
        <v>20000</v>
      </c>
    </row>
    <row r="67" spans="1:7" x14ac:dyDescent="0.2">
      <c r="A67" s="5" t="s">
        <v>16</v>
      </c>
      <c r="B67" s="6">
        <v>2</v>
      </c>
      <c r="C67" s="6" t="s">
        <v>8</v>
      </c>
      <c r="D67" s="7">
        <v>400000</v>
      </c>
      <c r="E67" s="7">
        <f t="shared" ref="E67:E84" si="1">D67</f>
        <v>400000</v>
      </c>
      <c r="F67" s="7">
        <f>0</f>
        <v>0</v>
      </c>
      <c r="G67" s="8">
        <v>4000</v>
      </c>
    </row>
    <row r="68" spans="1:7" x14ac:dyDescent="0.2">
      <c r="A68" s="5" t="s">
        <v>59</v>
      </c>
      <c r="B68" s="6">
        <v>1</v>
      </c>
      <c r="C68" s="6" t="s">
        <v>8</v>
      </c>
      <c r="D68" s="7">
        <v>5500000</v>
      </c>
      <c r="E68" s="7">
        <f t="shared" si="1"/>
        <v>5500000</v>
      </c>
      <c r="F68" s="7">
        <f>0</f>
        <v>0</v>
      </c>
      <c r="G68" s="8">
        <v>0</v>
      </c>
    </row>
    <row r="69" spans="1:7" ht="24" x14ac:dyDescent="0.2">
      <c r="A69" s="5" t="s">
        <v>60</v>
      </c>
      <c r="B69" s="6">
        <v>1</v>
      </c>
      <c r="C69" s="6" t="s">
        <v>8</v>
      </c>
      <c r="D69" s="7">
        <v>9700000</v>
      </c>
      <c r="E69" s="7">
        <f t="shared" si="1"/>
        <v>9700000</v>
      </c>
      <c r="F69" s="7">
        <f>0</f>
        <v>0</v>
      </c>
      <c r="G69" s="8">
        <v>97000</v>
      </c>
    </row>
    <row r="70" spans="1:7" x14ac:dyDescent="0.2">
      <c r="A70" s="5" t="s">
        <v>61</v>
      </c>
      <c r="B70" s="6">
        <v>1</v>
      </c>
      <c r="C70" s="6" t="s">
        <v>8</v>
      </c>
      <c r="D70" s="7">
        <v>6500000</v>
      </c>
      <c r="E70" s="7">
        <f t="shared" si="1"/>
        <v>6500000</v>
      </c>
      <c r="F70" s="7">
        <f>0</f>
        <v>0</v>
      </c>
      <c r="G70" s="8">
        <v>65000</v>
      </c>
    </row>
    <row r="71" spans="1:7" ht="24" x14ac:dyDescent="0.2">
      <c r="A71" s="5" t="s">
        <v>62</v>
      </c>
      <c r="B71" s="6">
        <v>1</v>
      </c>
      <c r="C71" s="6" t="s">
        <v>8</v>
      </c>
      <c r="D71" s="7">
        <v>7990000</v>
      </c>
      <c r="E71" s="7">
        <f t="shared" si="1"/>
        <v>7990000</v>
      </c>
      <c r="F71" s="7">
        <f>0</f>
        <v>0</v>
      </c>
      <c r="G71" s="8">
        <v>500000</v>
      </c>
    </row>
    <row r="72" spans="1:7" x14ac:dyDescent="0.2">
      <c r="A72" s="5" t="s">
        <v>63</v>
      </c>
      <c r="B72" s="6">
        <v>1</v>
      </c>
      <c r="C72" s="6" t="s">
        <v>8</v>
      </c>
      <c r="D72" s="7">
        <v>9200000</v>
      </c>
      <c r="E72" s="7">
        <f t="shared" si="1"/>
        <v>9200000</v>
      </c>
      <c r="F72" s="7">
        <f>0</f>
        <v>0</v>
      </c>
      <c r="G72" s="8">
        <v>92000</v>
      </c>
    </row>
    <row r="73" spans="1:7" x14ac:dyDescent="0.2">
      <c r="A73" s="5" t="s">
        <v>64</v>
      </c>
      <c r="B73" s="6">
        <v>1</v>
      </c>
      <c r="C73" s="6" t="s">
        <v>8</v>
      </c>
      <c r="D73" s="7">
        <v>2500000</v>
      </c>
      <c r="E73" s="7">
        <f t="shared" si="1"/>
        <v>2500000</v>
      </c>
      <c r="F73" s="7">
        <f>0</f>
        <v>0</v>
      </c>
      <c r="G73" s="8">
        <v>25000</v>
      </c>
    </row>
    <row r="74" spans="1:7" x14ac:dyDescent="0.2">
      <c r="A74" s="5" t="s">
        <v>11</v>
      </c>
      <c r="B74" s="6">
        <v>1</v>
      </c>
      <c r="C74" s="6" t="s">
        <v>8</v>
      </c>
      <c r="D74" s="7">
        <v>150000</v>
      </c>
      <c r="E74" s="7">
        <f t="shared" si="1"/>
        <v>150000</v>
      </c>
      <c r="F74" s="7">
        <f>0</f>
        <v>0</v>
      </c>
      <c r="G74" s="8">
        <v>1500</v>
      </c>
    </row>
    <row r="75" spans="1:7" x14ac:dyDescent="0.2">
      <c r="A75" s="5" t="s">
        <v>11</v>
      </c>
      <c r="B75" s="6">
        <v>2</v>
      </c>
      <c r="C75" s="6" t="s">
        <v>8</v>
      </c>
      <c r="D75" s="7">
        <v>300000</v>
      </c>
      <c r="E75" s="7">
        <f t="shared" si="1"/>
        <v>300000</v>
      </c>
      <c r="F75" s="7">
        <f>0</f>
        <v>0</v>
      </c>
      <c r="G75" s="8">
        <v>3000</v>
      </c>
    </row>
    <row r="76" spans="1:7" x14ac:dyDescent="0.2">
      <c r="A76" s="5" t="s">
        <v>27</v>
      </c>
      <c r="B76" s="6">
        <v>1</v>
      </c>
      <c r="C76" s="6" t="s">
        <v>8</v>
      </c>
      <c r="D76" s="7">
        <v>3300000</v>
      </c>
      <c r="E76" s="7">
        <f t="shared" si="1"/>
        <v>3300000</v>
      </c>
      <c r="F76" s="7">
        <f>0</f>
        <v>0</v>
      </c>
      <c r="G76" s="8">
        <v>50000</v>
      </c>
    </row>
    <row r="77" spans="1:7" x14ac:dyDescent="0.2">
      <c r="A77" s="5" t="s">
        <v>10</v>
      </c>
      <c r="B77" s="6">
        <v>1</v>
      </c>
      <c r="C77" s="6" t="s">
        <v>8</v>
      </c>
      <c r="D77" s="7">
        <v>4900000</v>
      </c>
      <c r="E77" s="7">
        <f t="shared" si="1"/>
        <v>4900000</v>
      </c>
      <c r="F77" s="7">
        <f>0</f>
        <v>0</v>
      </c>
      <c r="G77" s="8">
        <v>49000</v>
      </c>
    </row>
    <row r="78" spans="1:7" x14ac:dyDescent="0.2">
      <c r="A78" s="5" t="s">
        <v>11</v>
      </c>
      <c r="B78" s="6">
        <v>1</v>
      </c>
      <c r="C78" s="6" t="s">
        <v>8</v>
      </c>
      <c r="D78" s="7">
        <v>400000</v>
      </c>
      <c r="E78" s="7">
        <f t="shared" si="1"/>
        <v>400000</v>
      </c>
      <c r="F78" s="7">
        <f>0</f>
        <v>0</v>
      </c>
      <c r="G78" s="8">
        <v>4000</v>
      </c>
    </row>
    <row r="79" spans="1:7" x14ac:dyDescent="0.2">
      <c r="A79" s="5" t="s">
        <v>16</v>
      </c>
      <c r="B79" s="6">
        <v>1</v>
      </c>
      <c r="C79" s="6" t="s">
        <v>8</v>
      </c>
      <c r="D79" s="7">
        <v>200000</v>
      </c>
      <c r="E79" s="7">
        <f t="shared" si="1"/>
        <v>200000</v>
      </c>
      <c r="F79" s="7">
        <f>0</f>
        <v>0</v>
      </c>
      <c r="G79" s="8">
        <v>2000</v>
      </c>
    </row>
    <row r="80" spans="1:7" x14ac:dyDescent="0.2">
      <c r="A80" s="5" t="s">
        <v>18</v>
      </c>
      <c r="B80" s="6">
        <v>1</v>
      </c>
      <c r="C80" s="6" t="s">
        <v>8</v>
      </c>
      <c r="D80" s="7">
        <v>300000</v>
      </c>
      <c r="E80" s="7">
        <f t="shared" si="1"/>
        <v>300000</v>
      </c>
      <c r="F80" s="7">
        <f>0</f>
        <v>0</v>
      </c>
      <c r="G80" s="8">
        <v>3000</v>
      </c>
    </row>
    <row r="81" spans="1:7" x14ac:dyDescent="0.2">
      <c r="A81" s="5" t="s">
        <v>53</v>
      </c>
      <c r="B81" s="6">
        <v>1</v>
      </c>
      <c r="C81" s="6" t="s">
        <v>8</v>
      </c>
      <c r="D81" s="7">
        <v>5000000</v>
      </c>
      <c r="E81" s="7">
        <f t="shared" si="1"/>
        <v>5000000</v>
      </c>
      <c r="F81" s="7">
        <f>0</f>
        <v>0</v>
      </c>
      <c r="G81" s="8">
        <v>50000</v>
      </c>
    </row>
    <row r="82" spans="1:7" x14ac:dyDescent="0.2">
      <c r="A82" s="5" t="s">
        <v>57</v>
      </c>
      <c r="B82" s="6">
        <v>1</v>
      </c>
      <c r="C82" s="6" t="s">
        <v>8</v>
      </c>
      <c r="D82" s="7">
        <v>2450000</v>
      </c>
      <c r="E82" s="7">
        <f t="shared" si="1"/>
        <v>2450000</v>
      </c>
      <c r="F82" s="7">
        <f>0</f>
        <v>0</v>
      </c>
      <c r="G82" s="8">
        <v>24500</v>
      </c>
    </row>
    <row r="83" spans="1:7" x14ac:dyDescent="0.2">
      <c r="A83" s="5" t="s">
        <v>57</v>
      </c>
      <c r="B83" s="6">
        <v>1</v>
      </c>
      <c r="C83" s="6" t="s">
        <v>8</v>
      </c>
      <c r="D83" s="7">
        <v>2450000</v>
      </c>
      <c r="E83" s="7">
        <f t="shared" si="1"/>
        <v>2450000</v>
      </c>
      <c r="F83" s="7">
        <f>0</f>
        <v>0</v>
      </c>
      <c r="G83" s="8">
        <v>24500</v>
      </c>
    </row>
    <row r="84" spans="1:7" x14ac:dyDescent="0.2">
      <c r="A84" s="10" t="s">
        <v>57</v>
      </c>
      <c r="B84" s="11">
        <v>1</v>
      </c>
      <c r="C84" s="11" t="s">
        <v>8</v>
      </c>
      <c r="D84" s="12">
        <v>2450000</v>
      </c>
      <c r="E84" s="12">
        <f t="shared" si="1"/>
        <v>2450000</v>
      </c>
      <c r="F84" s="12">
        <v>0</v>
      </c>
      <c r="G84" s="13">
        <v>24500</v>
      </c>
    </row>
    <row r="85" spans="1:7" x14ac:dyDescent="0.2">
      <c r="A85" s="14" t="s">
        <v>65</v>
      </c>
      <c r="B85" s="14"/>
      <c r="C85" s="14"/>
      <c r="D85" s="14"/>
      <c r="E85" s="14"/>
      <c r="F85" s="14"/>
      <c r="G85" s="15">
        <f>SUM(G2:G84)</f>
        <v>5567310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 trai</dc:creator>
  <cp:lastModifiedBy>Windows User</cp:lastModifiedBy>
  <dcterms:created xsi:type="dcterms:W3CDTF">2021-05-22T04:59:07Z</dcterms:created>
  <dcterms:modified xsi:type="dcterms:W3CDTF">2021-05-22T07:37:36Z</dcterms:modified>
</cp:coreProperties>
</file>